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80" i="1" l="1"/>
  <c r="L80" i="1"/>
  <c r="L79" i="1" l="1"/>
  <c r="L77" i="1"/>
</calcChain>
</file>

<file path=xl/sharedStrings.xml><?xml version="1.0" encoding="utf-8"?>
<sst xmlns="http://schemas.openxmlformats.org/spreadsheetml/2006/main" count="216" uniqueCount="125">
  <si>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</si>
  <si>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</si>
  <si>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</si>
  <si>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</si>
  <si>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</si>
  <si>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</si>
  <si>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</si>
  <si>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</si>
  <si>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</si>
  <si>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</si>
  <si>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</si>
  <si>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</si>
  <si>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65</t>
  </si>
  <si>
    <t>Демонтаж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</si>
  <si>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</si>
  <si>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</si>
  <si>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</si>
  <si>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</si>
  <si>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</si>
  <si>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</si>
  <si>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</si>
  <si>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</si>
  <si>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</si>
  <si>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</si>
  <si>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</si>
  <si>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</si>
  <si>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</si>
  <si>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</si>
  <si>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</si>
  <si>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</si>
  <si>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</si>
  <si>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</si>
  <si>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</si>
  <si>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</si>
  <si>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</si>
  <si>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</si>
  <si>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</si>
  <si>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</si>
  <si>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</si>
  <si>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</si>
  <si>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</si>
  <si>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</si>
  <si>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</si>
  <si>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</si>
  <si>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</si>
  <si>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</si>
  <si>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</si>
  <si>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</si>
  <si>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</si>
  <si>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</si>
  <si>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</si>
  <si>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ФЕР33-04-030-03</t>
  </si>
  <si>
    <t>Демонтаж. Установка разъединителей: с помощью механизмов</t>
  </si>
  <si>
    <t>компл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</si>
  <si>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</si>
  <si>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</si>
  <si>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</si>
  <si>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</si>
  <si>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</si>
  <si>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</si>
  <si>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</si>
  <si>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</si>
  <si>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</si>
  <si>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</si>
  <si>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</si>
  <si>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</si>
  <si>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</si>
  <si>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</si>
  <si>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</si>
  <si>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</si>
  <si>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</si>
  <si>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</si>
  <si>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</si>
  <si>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</si>
  <si>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</si>
  <si>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</si>
  <si>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</si>
  <si>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</si>
  <si>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</si>
  <si>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</si>
  <si>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</si>
  <si>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</si>
  <si>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</si>
  <si>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</si>
  <si>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</si>
  <si>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</si>
  <si>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2,226</t>
  </si>
  <si>
    <t>ЗТм</t>
  </si>
  <si>
    <t>1,02</t>
  </si>
  <si>
    <t>0,306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</si>
  <si>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</si>
  <si>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</si>
  <si>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</si>
  <si>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</si>
  <si>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</si>
  <si>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</si>
  <si>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</si>
  <si>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</si>
  <si>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</si>
  <si>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</si>
  <si>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</si>
  <si>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</si>
  <si>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</si>
  <si>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</si>
  <si>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</si>
  <si>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</si>
  <si>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</si>
  <si>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</si>
  <si>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</si>
  <si>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</si>
  <si>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</si>
  <si>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</si>
  <si>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</si>
  <si>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</si>
  <si>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</si>
  <si>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(2,226+0,306)/8*500</t>
  </si>
  <si>
    <t xml:space="preserve">     Приказ от 25.05.2021 № 325 Приложение 1 п. 37 - 7%*0,9= 6,3%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</si>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</sst>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9"/>
  <sheetViews>
    <sheetView tabSelected="1" workbookViewId="0">
      <selection activeCell="M26" sqref="M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3" t="s">
        <v>2</v>
      </c>
      <c r="B4" s="83"/>
      <c r="C4" s="83"/>
      <c r="D4" s="6"/>
      <c r="K4" s="83" t="s">
        <v>3</v>
      </c>
      <c r="L4" s="83"/>
      <c r="M4" s="83"/>
      <c r="N4" s="83"/>
    </row>
    <row r="5" spans="1:20" s="1" customFormat="1" ht="12" customHeight="1" x14ac:dyDescent="0.2">
      <c r="A5" s="84"/>
      <c r="B5" s="84"/>
      <c r="C5" s="84"/>
      <c r="D5" s="84"/>
      <c r="E5" s="3"/>
      <c r="J5" s="85"/>
      <c r="K5" s="85"/>
      <c r="L5" s="85"/>
      <c r="M5" s="85"/>
      <c r="N5" s="85"/>
    </row>
    <row r="6" spans="1:20" s="1" customFormat="1" x14ac:dyDescent="0.2">
      <c r="A6" s="78"/>
      <c r="B6" s="78"/>
      <c r="C6" s="78"/>
      <c r="D6" s="78"/>
      <c r="J6" s="78"/>
      <c r="K6" s="78"/>
      <c r="L6" s="78"/>
      <c r="M6" s="78"/>
      <c r="N6" s="78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8" t="s">
        <v>7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4</v>
      </c>
    </row>
    <row r="14" spans="1:20" s="1" customFormat="1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4</v>
      </c>
    </row>
    <row r="17" spans="1:21" s="1" customFormat="1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7" t="s">
        <v>13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13</v>
      </c>
    </row>
    <row r="21" spans="1:2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7"/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19</v>
      </c>
      <c r="C24" s="94"/>
      <c r="D24" s="94"/>
      <c r="E24" s="94"/>
      <c r="F24" s="94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3.4870000000000001</v>
      </c>
      <c r="D28" s="23" t="s">
        <v>124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3.13</v>
      </c>
      <c r="D30" s="23" t="s">
        <v>26</v>
      </c>
      <c r="E30" s="12" t="s">
        <v>23</v>
      </c>
      <c r="G30" s="2" t="s">
        <v>27</v>
      </c>
      <c r="L30" s="22">
        <v>0.94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2.23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0.31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91"/>
      <c r="M33" s="91"/>
    </row>
    <row r="34" spans="1:26" s="1" customFormat="1" ht="9.75" customHeight="1" x14ac:dyDescent="0.2">
      <c r="A34" s="29"/>
    </row>
    <row r="35" spans="1:26" s="1" customFormat="1" ht="36" customHeight="1" x14ac:dyDescent="0.2">
      <c r="A35" s="81" t="s">
        <v>37</v>
      </c>
      <c r="B35" s="81" t="s">
        <v>38</v>
      </c>
      <c r="C35" s="81" t="s">
        <v>39</v>
      </c>
      <c r="D35" s="81"/>
      <c r="E35" s="81"/>
      <c r="F35" s="81" t="s">
        <v>40</v>
      </c>
      <c r="G35" s="81" t="s">
        <v>41</v>
      </c>
      <c r="H35" s="81"/>
      <c r="I35" s="81"/>
      <c r="J35" s="81" t="s">
        <v>42</v>
      </c>
      <c r="K35" s="81"/>
      <c r="L35" s="81"/>
      <c r="M35" s="81" t="s">
        <v>43</v>
      </c>
      <c r="N35" s="81" t="s">
        <v>44</v>
      </c>
    </row>
    <row r="36" spans="1:26" s="1" customFormat="1" ht="36.75" customHeight="1" x14ac:dyDescent="0.2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1:26" s="1" customFormat="1" ht="45" x14ac:dyDescent="0.2">
      <c r="A37" s="81"/>
      <c r="B37" s="81"/>
      <c r="C37" s="81"/>
      <c r="D37" s="81"/>
      <c r="E37" s="81"/>
      <c r="F37" s="81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1"/>
      <c r="N37" s="81"/>
    </row>
    <row r="38" spans="1:26" s="1" customFormat="1" x14ac:dyDescent="0.2">
      <c r="A38" s="31">
        <v>1</v>
      </c>
      <c r="B38" s="31">
        <v>2</v>
      </c>
      <c r="C38" s="82">
        <v>3</v>
      </c>
      <c r="D38" s="82"/>
      <c r="E38" s="82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8" t="s">
        <v>49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9" t="s">
        <v>52</v>
      </c>
      <c r="D40" s="79"/>
      <c r="E40" s="79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22.5" x14ac:dyDescent="0.2">
      <c r="A41" s="39"/>
      <c r="B41" s="40" t="s">
        <v>54</v>
      </c>
      <c r="C41" s="78" t="s">
        <v>55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0"/>
      <c r="V41" s="32"/>
      <c r="W41" s="38"/>
      <c r="X41" s="3" t="s">
        <v>55</v>
      </c>
    </row>
    <row r="42" spans="1:26" s="1" customFormat="1" ht="12" x14ac:dyDescent="0.2">
      <c r="A42" s="41"/>
      <c r="B42" s="40" t="s">
        <v>50</v>
      </c>
      <c r="C42" s="78" t="s">
        <v>56</v>
      </c>
      <c r="D42" s="78"/>
      <c r="E42" s="78"/>
      <c r="F42" s="42"/>
      <c r="G42" s="42"/>
      <c r="H42" s="42"/>
      <c r="I42" s="42"/>
      <c r="J42" s="43">
        <v>74.650000000000006</v>
      </c>
      <c r="K42" s="42" t="s">
        <v>57</v>
      </c>
      <c r="L42" s="43">
        <v>22.4</v>
      </c>
      <c r="M42" s="42" t="s">
        <v>58</v>
      </c>
      <c r="N42" s="44">
        <v>941</v>
      </c>
      <c r="V42" s="32"/>
      <c r="W42" s="38"/>
      <c r="Y42" s="3" t="s">
        <v>56</v>
      </c>
    </row>
    <row r="43" spans="1:26" s="1" customFormat="1" ht="12" x14ac:dyDescent="0.2">
      <c r="A43" s="41"/>
      <c r="B43" s="40" t="s">
        <v>59</v>
      </c>
      <c r="C43" s="78" t="s">
        <v>60</v>
      </c>
      <c r="D43" s="78"/>
      <c r="E43" s="78"/>
      <c r="F43" s="42"/>
      <c r="G43" s="42"/>
      <c r="H43" s="42"/>
      <c r="I43" s="42"/>
      <c r="J43" s="43">
        <v>97.33</v>
      </c>
      <c r="K43" s="42" t="s">
        <v>57</v>
      </c>
      <c r="L43" s="43">
        <v>29.2</v>
      </c>
      <c r="M43" s="42" t="s">
        <v>61</v>
      </c>
      <c r="N43" s="44">
        <v>390</v>
      </c>
      <c r="V43" s="32"/>
      <c r="W43" s="38"/>
      <c r="Y43" s="3" t="s">
        <v>60</v>
      </c>
    </row>
    <row r="44" spans="1:26" s="1" customFormat="1" ht="12" x14ac:dyDescent="0.2">
      <c r="A44" s="41"/>
      <c r="B44" s="40" t="s">
        <v>62</v>
      </c>
      <c r="C44" s="78" t="s">
        <v>63</v>
      </c>
      <c r="D44" s="78"/>
      <c r="E44" s="78"/>
      <c r="F44" s="42"/>
      <c r="G44" s="42"/>
      <c r="H44" s="42"/>
      <c r="I44" s="42"/>
      <c r="J44" s="43">
        <v>13</v>
      </c>
      <c r="K44" s="42" t="s">
        <v>57</v>
      </c>
      <c r="L44" s="43">
        <v>3.9</v>
      </c>
      <c r="M44" s="42" t="s">
        <v>58</v>
      </c>
      <c r="N44" s="44">
        <v>164</v>
      </c>
      <c r="V44" s="32"/>
      <c r="W44" s="38"/>
      <c r="Y44" s="3" t="s">
        <v>63</v>
      </c>
    </row>
    <row r="45" spans="1:26" s="1" customFormat="1" ht="12" x14ac:dyDescent="0.2">
      <c r="A45" s="41"/>
      <c r="B45" s="40" t="s">
        <v>64</v>
      </c>
      <c r="C45" s="78" t="s">
        <v>65</v>
      </c>
      <c r="D45" s="78"/>
      <c r="E45" s="78"/>
      <c r="F45" s="42"/>
      <c r="G45" s="42"/>
      <c r="H45" s="42"/>
      <c r="I45" s="42"/>
      <c r="J45" s="43">
        <v>2.16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6" s="1" customFormat="1" ht="22.5" x14ac:dyDescent="0.2">
      <c r="A46" s="45"/>
      <c r="B46" s="46" t="s">
        <v>68</v>
      </c>
      <c r="C46" s="77" t="s">
        <v>69</v>
      </c>
      <c r="D46" s="77"/>
      <c r="E46" s="77"/>
      <c r="F46" s="47" t="s">
        <v>70</v>
      </c>
      <c r="G46" s="47" t="s">
        <v>66</v>
      </c>
      <c r="H46" s="47" t="s">
        <v>66</v>
      </c>
      <c r="I46" s="47" t="s">
        <v>66</v>
      </c>
      <c r="J46" s="40"/>
      <c r="K46" s="42"/>
      <c r="L46" s="43"/>
      <c r="M46" s="42"/>
      <c r="N46" s="48"/>
      <c r="V46" s="32"/>
      <c r="W46" s="38"/>
      <c r="Z46" s="49" t="s">
        <v>69</v>
      </c>
    </row>
    <row r="47" spans="1:26" s="1" customFormat="1" ht="12" x14ac:dyDescent="0.2">
      <c r="A47" s="45"/>
      <c r="B47" s="46" t="s">
        <v>71</v>
      </c>
      <c r="C47" s="77" t="s">
        <v>72</v>
      </c>
      <c r="D47" s="77"/>
      <c r="E47" s="77"/>
      <c r="F47" s="47" t="s">
        <v>70</v>
      </c>
      <c r="G47" s="47" t="s">
        <v>66</v>
      </c>
      <c r="H47" s="47" t="s">
        <v>66</v>
      </c>
      <c r="I47" s="47" t="s">
        <v>66</v>
      </c>
      <c r="J47" s="40"/>
      <c r="K47" s="42"/>
      <c r="L47" s="43"/>
      <c r="M47" s="42"/>
      <c r="N47" s="48"/>
      <c r="V47" s="32"/>
      <c r="W47" s="38"/>
      <c r="Z47" s="49" t="s">
        <v>72</v>
      </c>
    </row>
    <row r="48" spans="1:26" s="1" customFormat="1" ht="12" x14ac:dyDescent="0.2">
      <c r="A48" s="45"/>
      <c r="B48" s="46" t="s">
        <v>73</v>
      </c>
      <c r="C48" s="77" t="s">
        <v>74</v>
      </c>
      <c r="D48" s="77"/>
      <c r="E48" s="77"/>
      <c r="F48" s="47" t="s">
        <v>75</v>
      </c>
      <c r="G48" s="47" t="s">
        <v>66</v>
      </c>
      <c r="H48" s="47" t="s">
        <v>66</v>
      </c>
      <c r="I48" s="47" t="s">
        <v>66</v>
      </c>
      <c r="J48" s="40"/>
      <c r="K48" s="42"/>
      <c r="L48" s="43"/>
      <c r="M48" s="42"/>
      <c r="N48" s="48"/>
      <c r="V48" s="32"/>
      <c r="W48" s="38"/>
      <c r="Z48" s="49" t="s">
        <v>74</v>
      </c>
    </row>
    <row r="49" spans="1:31" s="1" customFormat="1" ht="22.5" x14ac:dyDescent="0.2">
      <c r="A49" s="45"/>
      <c r="B49" s="46" t="s">
        <v>76</v>
      </c>
      <c r="C49" s="77" t="s">
        <v>77</v>
      </c>
      <c r="D49" s="77"/>
      <c r="E49" s="77"/>
      <c r="F49" s="47" t="s">
        <v>75</v>
      </c>
      <c r="G49" s="47" t="s">
        <v>66</v>
      </c>
      <c r="H49" s="47" t="s">
        <v>66</v>
      </c>
      <c r="I49" s="47" t="s">
        <v>66</v>
      </c>
      <c r="J49" s="40"/>
      <c r="K49" s="42"/>
      <c r="L49" s="43"/>
      <c r="M49" s="42"/>
      <c r="N49" s="48"/>
      <c r="V49" s="32"/>
      <c r="W49" s="38"/>
      <c r="Z49" s="49" t="s">
        <v>77</v>
      </c>
    </row>
    <row r="50" spans="1:31" s="1" customFormat="1" ht="22.5" x14ac:dyDescent="0.2">
      <c r="A50" s="45"/>
      <c r="B50" s="46" t="s">
        <v>78</v>
      </c>
      <c r="C50" s="77" t="s">
        <v>79</v>
      </c>
      <c r="D50" s="77"/>
      <c r="E50" s="77"/>
      <c r="F50" s="47" t="s">
        <v>80</v>
      </c>
      <c r="G50" s="47" t="s">
        <v>66</v>
      </c>
      <c r="H50" s="47" t="s">
        <v>66</v>
      </c>
      <c r="I50" s="47" t="s">
        <v>66</v>
      </c>
      <c r="J50" s="40"/>
      <c r="K50" s="42"/>
      <c r="L50" s="43"/>
      <c r="M50" s="42"/>
      <c r="N50" s="48"/>
      <c r="V50" s="32"/>
      <c r="W50" s="38"/>
      <c r="Z50" s="49" t="s">
        <v>79</v>
      </c>
    </row>
    <row r="51" spans="1:31" s="1" customFormat="1" ht="12" x14ac:dyDescent="0.2">
      <c r="A51" s="45"/>
      <c r="B51" s="46" t="s">
        <v>81</v>
      </c>
      <c r="C51" s="77" t="s">
        <v>82</v>
      </c>
      <c r="D51" s="77"/>
      <c r="E51" s="77"/>
      <c r="F51" s="47" t="s">
        <v>70</v>
      </c>
      <c r="G51" s="47" t="s">
        <v>66</v>
      </c>
      <c r="H51" s="47" t="s">
        <v>66</v>
      </c>
      <c r="I51" s="47" t="s">
        <v>66</v>
      </c>
      <c r="J51" s="40"/>
      <c r="K51" s="42"/>
      <c r="L51" s="43"/>
      <c r="M51" s="42"/>
      <c r="N51" s="48"/>
      <c r="V51" s="32"/>
      <c r="W51" s="38"/>
      <c r="Z51" s="49" t="s">
        <v>82</v>
      </c>
    </row>
    <row r="52" spans="1:31" s="1" customFormat="1" ht="12" x14ac:dyDescent="0.2">
      <c r="A52" s="41"/>
      <c r="B52" s="40"/>
      <c r="C52" s="78" t="s">
        <v>83</v>
      </c>
      <c r="D52" s="78"/>
      <c r="E52" s="78"/>
      <c r="F52" s="42" t="s">
        <v>84</v>
      </c>
      <c r="G52" s="42" t="s">
        <v>85</v>
      </c>
      <c r="H52" s="42" t="s">
        <v>57</v>
      </c>
      <c r="I52" s="42" t="s">
        <v>86</v>
      </c>
      <c r="J52" s="43"/>
      <c r="K52" s="42"/>
      <c r="L52" s="43"/>
      <c r="M52" s="42"/>
      <c r="N52" s="44"/>
      <c r="V52" s="32"/>
      <c r="W52" s="38"/>
      <c r="Z52" s="49"/>
      <c r="AA52" s="3" t="s">
        <v>83</v>
      </c>
    </row>
    <row r="53" spans="1:31" s="1" customFormat="1" ht="12" x14ac:dyDescent="0.2">
      <c r="A53" s="41"/>
      <c r="B53" s="40"/>
      <c r="C53" s="78" t="s">
        <v>87</v>
      </c>
      <c r="D53" s="78"/>
      <c r="E53" s="78"/>
      <c r="F53" s="42" t="s">
        <v>84</v>
      </c>
      <c r="G53" s="42" t="s">
        <v>88</v>
      </c>
      <c r="H53" s="42" t="s">
        <v>57</v>
      </c>
      <c r="I53" s="42" t="s">
        <v>89</v>
      </c>
      <c r="J53" s="43"/>
      <c r="K53" s="42"/>
      <c r="L53" s="43"/>
      <c r="M53" s="42"/>
      <c r="N53" s="44"/>
      <c r="V53" s="32"/>
      <c r="W53" s="38"/>
      <c r="Z53" s="49"/>
      <c r="AA53" s="3" t="s">
        <v>87</v>
      </c>
    </row>
    <row r="54" spans="1:31" s="1" customFormat="1" ht="12" x14ac:dyDescent="0.2">
      <c r="A54" s="41"/>
      <c r="B54" s="40"/>
      <c r="C54" s="95" t="s">
        <v>90</v>
      </c>
      <c r="D54" s="95"/>
      <c r="E54" s="95"/>
      <c r="F54" s="50"/>
      <c r="G54" s="50"/>
      <c r="H54" s="50"/>
      <c r="I54" s="50"/>
      <c r="J54" s="51">
        <v>174.14</v>
      </c>
      <c r="K54" s="50"/>
      <c r="L54" s="51">
        <v>51.6</v>
      </c>
      <c r="M54" s="50"/>
      <c r="N54" s="52"/>
      <c r="V54" s="32"/>
      <c r="W54" s="38"/>
      <c r="Z54" s="49"/>
      <c r="AB54" s="3" t="s">
        <v>90</v>
      </c>
    </row>
    <row r="55" spans="1:31" s="1" customFormat="1" ht="12" x14ac:dyDescent="0.2">
      <c r="A55" s="41"/>
      <c r="B55" s="40"/>
      <c r="C55" s="78" t="s">
        <v>91</v>
      </c>
      <c r="D55" s="78"/>
      <c r="E55" s="78"/>
      <c r="F55" s="42"/>
      <c r="G55" s="42"/>
      <c r="H55" s="42"/>
      <c r="I55" s="42"/>
      <c r="J55" s="43"/>
      <c r="K55" s="42"/>
      <c r="L55" s="43">
        <v>26.3</v>
      </c>
      <c r="M55" s="42"/>
      <c r="N55" s="44">
        <v>1105</v>
      </c>
      <c r="V55" s="32"/>
      <c r="W55" s="38"/>
      <c r="Z55" s="49"/>
      <c r="AA55" s="3" t="s">
        <v>91</v>
      </c>
    </row>
    <row r="56" spans="1:31" s="1" customFormat="1" ht="22.5" x14ac:dyDescent="0.2">
      <c r="A56" s="41"/>
      <c r="B56" s="40" t="s">
        <v>92</v>
      </c>
      <c r="C56" s="78" t="s">
        <v>93</v>
      </c>
      <c r="D56" s="78"/>
      <c r="E56" s="78"/>
      <c r="F56" s="42" t="s">
        <v>94</v>
      </c>
      <c r="G56" s="42" t="s">
        <v>95</v>
      </c>
      <c r="H56" s="42"/>
      <c r="I56" s="42" t="s">
        <v>95</v>
      </c>
      <c r="J56" s="43"/>
      <c r="K56" s="42"/>
      <c r="L56" s="43">
        <v>27.09</v>
      </c>
      <c r="M56" s="42"/>
      <c r="N56" s="44">
        <v>1138</v>
      </c>
      <c r="V56" s="32"/>
      <c r="W56" s="38"/>
      <c r="Z56" s="49"/>
      <c r="AA56" s="3" t="s">
        <v>93</v>
      </c>
    </row>
    <row r="57" spans="1:31" s="1" customFormat="1" ht="22.5" x14ac:dyDescent="0.2">
      <c r="A57" s="41"/>
      <c r="B57" s="40" t="s">
        <v>96</v>
      </c>
      <c r="C57" s="78" t="s">
        <v>97</v>
      </c>
      <c r="D57" s="78"/>
      <c r="E57" s="78"/>
      <c r="F57" s="42" t="s">
        <v>94</v>
      </c>
      <c r="G57" s="42" t="s">
        <v>98</v>
      </c>
      <c r="H57" s="42"/>
      <c r="I57" s="42" t="s">
        <v>98</v>
      </c>
      <c r="J57" s="43"/>
      <c r="K57" s="42"/>
      <c r="L57" s="43">
        <v>15.78</v>
      </c>
      <c r="M57" s="42"/>
      <c r="N57" s="44">
        <v>663</v>
      </c>
      <c r="V57" s="32"/>
      <c r="W57" s="38"/>
      <c r="Z57" s="49"/>
      <c r="AA57" s="3" t="s">
        <v>97</v>
      </c>
    </row>
    <row r="58" spans="1:31" s="1" customFormat="1" ht="12" x14ac:dyDescent="0.2">
      <c r="A58" s="53"/>
      <c r="B58" s="54"/>
      <c r="C58" s="79" t="s">
        <v>99</v>
      </c>
      <c r="D58" s="79"/>
      <c r="E58" s="79"/>
      <c r="F58" s="35"/>
      <c r="G58" s="35"/>
      <c r="H58" s="35"/>
      <c r="I58" s="35"/>
      <c r="J58" s="36"/>
      <c r="K58" s="35"/>
      <c r="L58" s="36">
        <v>94.47</v>
      </c>
      <c r="M58" s="50"/>
      <c r="N58" s="37">
        <v>3132</v>
      </c>
      <c r="V58" s="32"/>
      <c r="W58" s="38"/>
      <c r="Z58" s="49"/>
      <c r="AC58" s="38" t="s">
        <v>99</v>
      </c>
    </row>
    <row r="59" spans="1:31" s="1" customFormat="1" ht="1.5" customHeight="1" x14ac:dyDescent="0.2">
      <c r="A59" s="55"/>
      <c r="B59" s="54"/>
      <c r="C59" s="54"/>
      <c r="D59" s="54"/>
      <c r="E59" s="54"/>
      <c r="F59" s="55"/>
      <c r="G59" s="55"/>
      <c r="H59" s="55"/>
      <c r="I59" s="55"/>
      <c r="J59" s="56"/>
      <c r="K59" s="55"/>
      <c r="L59" s="56"/>
      <c r="M59" s="42"/>
      <c r="N59" s="56"/>
      <c r="V59" s="32"/>
      <c r="W59" s="38"/>
      <c r="Z59" s="49"/>
      <c r="AC59" s="38"/>
    </row>
    <row r="60" spans="1:31" s="1" customFormat="1" ht="2.25" customHeight="1" x14ac:dyDescent="0.2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57"/>
      <c r="M60" s="58"/>
      <c r="N60" s="59"/>
    </row>
    <row r="61" spans="1:31" s="1" customFormat="1" x14ac:dyDescent="0.2">
      <c r="A61" s="60"/>
      <c r="B61" s="61"/>
      <c r="C61" s="79" t="s">
        <v>100</v>
      </c>
      <c r="D61" s="79"/>
      <c r="E61" s="79"/>
      <c r="F61" s="79"/>
      <c r="G61" s="79"/>
      <c r="H61" s="79"/>
      <c r="I61" s="79"/>
      <c r="J61" s="79"/>
      <c r="K61" s="79"/>
      <c r="L61" s="62"/>
      <c r="M61" s="63"/>
      <c r="N61" s="64"/>
      <c r="AD61" s="38" t="s">
        <v>100</v>
      </c>
    </row>
    <row r="62" spans="1:31" s="1" customFormat="1" x14ac:dyDescent="0.2">
      <c r="A62" s="65"/>
      <c r="B62" s="40"/>
      <c r="C62" s="78" t="s">
        <v>101</v>
      </c>
      <c r="D62" s="78"/>
      <c r="E62" s="78"/>
      <c r="F62" s="78"/>
      <c r="G62" s="78"/>
      <c r="H62" s="78"/>
      <c r="I62" s="78"/>
      <c r="J62" s="78"/>
      <c r="K62" s="78"/>
      <c r="L62" s="66">
        <v>51.6</v>
      </c>
      <c r="M62" s="67"/>
      <c r="N62" s="68">
        <v>1331</v>
      </c>
      <c r="AD62" s="38"/>
      <c r="AE62" s="3" t="s">
        <v>101</v>
      </c>
    </row>
    <row r="63" spans="1:31" s="1" customFormat="1" x14ac:dyDescent="0.2">
      <c r="A63" s="65"/>
      <c r="B63" s="40"/>
      <c r="C63" s="78" t="s">
        <v>102</v>
      </c>
      <c r="D63" s="78"/>
      <c r="E63" s="78"/>
      <c r="F63" s="78"/>
      <c r="G63" s="78"/>
      <c r="H63" s="78"/>
      <c r="I63" s="78"/>
      <c r="J63" s="78"/>
      <c r="K63" s="78"/>
      <c r="L63" s="66"/>
      <c r="M63" s="67"/>
      <c r="N63" s="68"/>
      <c r="AD63" s="38"/>
      <c r="AE63" s="3" t="s">
        <v>102</v>
      </c>
    </row>
    <row r="64" spans="1:31" s="1" customFormat="1" x14ac:dyDescent="0.2">
      <c r="A64" s="65"/>
      <c r="B64" s="40"/>
      <c r="C64" s="78" t="s">
        <v>103</v>
      </c>
      <c r="D64" s="78"/>
      <c r="E64" s="78"/>
      <c r="F64" s="78"/>
      <c r="G64" s="78"/>
      <c r="H64" s="78"/>
      <c r="I64" s="78"/>
      <c r="J64" s="78"/>
      <c r="K64" s="78"/>
      <c r="L64" s="66">
        <v>22.4</v>
      </c>
      <c r="M64" s="67"/>
      <c r="N64" s="68">
        <v>941</v>
      </c>
      <c r="AD64" s="38"/>
      <c r="AE64" s="3" t="s">
        <v>103</v>
      </c>
    </row>
    <row r="65" spans="1:34" x14ac:dyDescent="0.2">
      <c r="A65" s="65"/>
      <c r="B65" s="40"/>
      <c r="C65" s="78" t="s">
        <v>104</v>
      </c>
      <c r="D65" s="78"/>
      <c r="E65" s="78"/>
      <c r="F65" s="78"/>
      <c r="G65" s="78"/>
      <c r="H65" s="78"/>
      <c r="I65" s="78"/>
      <c r="J65" s="78"/>
      <c r="K65" s="78"/>
      <c r="L65" s="66">
        <v>29.2</v>
      </c>
      <c r="M65" s="67"/>
      <c r="N65" s="68">
        <v>390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8"/>
      <c r="AE65" s="3" t="s">
        <v>104</v>
      </c>
      <c r="AF65" s="1"/>
      <c r="AG65" s="1"/>
      <c r="AH65" s="1"/>
    </row>
    <row r="66" spans="1:34" x14ac:dyDescent="0.2">
      <c r="A66" s="65"/>
      <c r="B66" s="40"/>
      <c r="C66" s="78" t="s">
        <v>105</v>
      </c>
      <c r="D66" s="78"/>
      <c r="E66" s="78"/>
      <c r="F66" s="78"/>
      <c r="G66" s="78"/>
      <c r="H66" s="78"/>
      <c r="I66" s="78"/>
      <c r="J66" s="78"/>
      <c r="K66" s="78"/>
      <c r="L66" s="66">
        <v>3.9</v>
      </c>
      <c r="M66" s="67"/>
      <c r="N66" s="68">
        <v>164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8"/>
      <c r="AE66" s="3" t="s">
        <v>105</v>
      </c>
      <c r="AF66" s="1"/>
      <c r="AG66" s="1"/>
      <c r="AH66" s="1"/>
    </row>
    <row r="67" spans="1:34" x14ac:dyDescent="0.2">
      <c r="A67" s="65"/>
      <c r="B67" s="40"/>
      <c r="C67" s="78" t="s">
        <v>106</v>
      </c>
      <c r="D67" s="78"/>
      <c r="E67" s="78"/>
      <c r="F67" s="78"/>
      <c r="G67" s="78"/>
      <c r="H67" s="78"/>
      <c r="I67" s="78"/>
      <c r="J67" s="78"/>
      <c r="K67" s="78"/>
      <c r="L67" s="66">
        <v>94.47</v>
      </c>
      <c r="M67" s="67"/>
      <c r="N67" s="68">
        <v>3132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8"/>
      <c r="AE67" s="3" t="s">
        <v>106</v>
      </c>
      <c r="AF67" s="1"/>
      <c r="AG67" s="1"/>
      <c r="AH67" s="1"/>
    </row>
    <row r="68" spans="1:34" x14ac:dyDescent="0.2">
      <c r="A68" s="65"/>
      <c r="B68" s="40"/>
      <c r="C68" s="78" t="s">
        <v>102</v>
      </c>
      <c r="D68" s="78"/>
      <c r="E68" s="78"/>
      <c r="F68" s="78"/>
      <c r="G68" s="78"/>
      <c r="H68" s="78"/>
      <c r="I68" s="78"/>
      <c r="J68" s="78"/>
      <c r="K68" s="78"/>
      <c r="L68" s="66"/>
      <c r="M68" s="67"/>
      <c r="N68" s="68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8"/>
      <c r="AE68" s="3" t="s">
        <v>102</v>
      </c>
      <c r="AF68" s="1"/>
      <c r="AG68" s="1"/>
      <c r="AH68" s="1"/>
    </row>
    <row r="69" spans="1:34" x14ac:dyDescent="0.2">
      <c r="A69" s="65"/>
      <c r="B69" s="40"/>
      <c r="C69" s="78" t="s">
        <v>107</v>
      </c>
      <c r="D69" s="78"/>
      <c r="E69" s="78"/>
      <c r="F69" s="78"/>
      <c r="G69" s="78"/>
      <c r="H69" s="78"/>
      <c r="I69" s="78"/>
      <c r="J69" s="78"/>
      <c r="K69" s="78"/>
      <c r="L69" s="66">
        <v>22.4</v>
      </c>
      <c r="M69" s="67"/>
      <c r="N69" s="68">
        <v>941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8"/>
      <c r="AE69" s="3" t="s">
        <v>107</v>
      </c>
      <c r="AF69" s="1"/>
      <c r="AG69" s="1"/>
      <c r="AH69" s="1"/>
    </row>
    <row r="70" spans="1:34" x14ac:dyDescent="0.2">
      <c r="A70" s="65"/>
      <c r="B70" s="40"/>
      <c r="C70" s="78" t="s">
        <v>108</v>
      </c>
      <c r="D70" s="78"/>
      <c r="E70" s="78"/>
      <c r="F70" s="78"/>
      <c r="G70" s="78"/>
      <c r="H70" s="78"/>
      <c r="I70" s="78"/>
      <c r="J70" s="78"/>
      <c r="K70" s="78"/>
      <c r="L70" s="66">
        <v>29.2</v>
      </c>
      <c r="M70" s="67"/>
      <c r="N70" s="68">
        <v>390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8"/>
      <c r="AE70" s="3" t="s">
        <v>108</v>
      </c>
      <c r="AF70" s="1"/>
      <c r="AG70" s="1"/>
      <c r="AH70" s="1"/>
    </row>
    <row r="71" spans="1:34" x14ac:dyDescent="0.2">
      <c r="A71" s="65"/>
      <c r="B71" s="40"/>
      <c r="C71" s="78" t="s">
        <v>109</v>
      </c>
      <c r="D71" s="78"/>
      <c r="E71" s="78"/>
      <c r="F71" s="78"/>
      <c r="G71" s="78"/>
      <c r="H71" s="78"/>
      <c r="I71" s="78"/>
      <c r="J71" s="78"/>
      <c r="K71" s="78"/>
      <c r="L71" s="66">
        <v>3.9</v>
      </c>
      <c r="M71" s="67"/>
      <c r="N71" s="68">
        <v>164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8"/>
      <c r="AE71" s="3" t="s">
        <v>109</v>
      </c>
      <c r="AF71" s="1"/>
      <c r="AG71" s="1"/>
      <c r="AH71" s="1"/>
    </row>
    <row r="72" spans="1:34" x14ac:dyDescent="0.2">
      <c r="A72" s="65"/>
      <c r="B72" s="40"/>
      <c r="C72" s="78" t="s">
        <v>110</v>
      </c>
      <c r="D72" s="78"/>
      <c r="E72" s="78"/>
      <c r="F72" s="78"/>
      <c r="G72" s="78"/>
      <c r="H72" s="78"/>
      <c r="I72" s="78"/>
      <c r="J72" s="78"/>
      <c r="K72" s="78"/>
      <c r="L72" s="66">
        <v>27.09</v>
      </c>
      <c r="M72" s="67"/>
      <c r="N72" s="68">
        <v>1138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8"/>
      <c r="AE72" s="3" t="s">
        <v>110</v>
      </c>
      <c r="AF72" s="1"/>
      <c r="AG72" s="1"/>
      <c r="AH72" s="1"/>
    </row>
    <row r="73" spans="1:34" x14ac:dyDescent="0.2">
      <c r="A73" s="65"/>
      <c r="B73" s="40"/>
      <c r="C73" s="78" t="s">
        <v>111</v>
      </c>
      <c r="D73" s="78"/>
      <c r="E73" s="78"/>
      <c r="F73" s="78"/>
      <c r="G73" s="78"/>
      <c r="H73" s="78"/>
      <c r="I73" s="78"/>
      <c r="J73" s="78"/>
      <c r="K73" s="78"/>
      <c r="L73" s="66">
        <v>15.78</v>
      </c>
      <c r="M73" s="67"/>
      <c r="N73" s="68">
        <v>663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8"/>
      <c r="AE73" s="3" t="s">
        <v>111</v>
      </c>
      <c r="AF73" s="1"/>
      <c r="AG73" s="1"/>
      <c r="AH73" s="1"/>
    </row>
    <row r="74" spans="1:34" x14ac:dyDescent="0.2">
      <c r="A74" s="65"/>
      <c r="B74" s="40"/>
      <c r="C74" s="78" t="s">
        <v>112</v>
      </c>
      <c r="D74" s="78"/>
      <c r="E74" s="78"/>
      <c r="F74" s="78"/>
      <c r="G74" s="78"/>
      <c r="H74" s="78"/>
      <c r="I74" s="78"/>
      <c r="J74" s="78"/>
      <c r="K74" s="78"/>
      <c r="L74" s="66">
        <v>26.3</v>
      </c>
      <c r="M74" s="67"/>
      <c r="N74" s="68">
        <v>1105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8"/>
      <c r="AE74" s="3" t="s">
        <v>112</v>
      </c>
      <c r="AF74" s="1"/>
      <c r="AG74" s="1"/>
      <c r="AH74" s="1"/>
    </row>
    <row r="75" spans="1:34" x14ac:dyDescent="0.2">
      <c r="A75" s="65"/>
      <c r="B75" s="40"/>
      <c r="C75" s="78" t="s">
        <v>113</v>
      </c>
      <c r="D75" s="78"/>
      <c r="E75" s="78"/>
      <c r="F75" s="78"/>
      <c r="G75" s="78"/>
      <c r="H75" s="78"/>
      <c r="I75" s="78"/>
      <c r="J75" s="78"/>
      <c r="K75" s="78"/>
      <c r="L75" s="66">
        <v>27.09</v>
      </c>
      <c r="M75" s="67"/>
      <c r="N75" s="68">
        <v>1138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8"/>
      <c r="AE75" s="3" t="s">
        <v>113</v>
      </c>
      <c r="AF75" s="1"/>
      <c r="AG75" s="1"/>
      <c r="AH75" s="1"/>
    </row>
    <row r="76" spans="1:34" x14ac:dyDescent="0.2">
      <c r="A76" s="65"/>
      <c r="B76" s="40"/>
      <c r="C76" s="78" t="s">
        <v>114</v>
      </c>
      <c r="D76" s="78"/>
      <c r="E76" s="78"/>
      <c r="F76" s="78"/>
      <c r="G76" s="78"/>
      <c r="H76" s="78"/>
      <c r="I76" s="78"/>
      <c r="J76" s="78"/>
      <c r="K76" s="78"/>
      <c r="L76" s="66">
        <v>15.78</v>
      </c>
      <c r="M76" s="67"/>
      <c r="N76" s="68">
        <v>663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8"/>
      <c r="AE76" s="3" t="s">
        <v>114</v>
      </c>
      <c r="AF76" s="1"/>
      <c r="AG76" s="1"/>
      <c r="AH76" s="1"/>
    </row>
    <row r="77" spans="1:34" x14ac:dyDescent="0.2">
      <c r="A77" s="65"/>
      <c r="B77" s="40"/>
      <c r="C77" s="78" t="s">
        <v>115</v>
      </c>
      <c r="D77" s="78"/>
      <c r="E77" s="78"/>
      <c r="F77" s="78"/>
      <c r="G77" s="78"/>
      <c r="H77" s="78"/>
      <c r="I77" s="78"/>
      <c r="J77" s="78"/>
      <c r="K77" s="78"/>
      <c r="L77" s="66">
        <f>158.25/12.21</f>
        <v>12.960687960687959</v>
      </c>
      <c r="M77" s="67"/>
      <c r="N77" s="68">
        <v>158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38"/>
      <c r="AE77" s="3" t="s">
        <v>115</v>
      </c>
      <c r="AF77" s="1"/>
      <c r="AG77" s="1"/>
      <c r="AH77" s="1"/>
    </row>
    <row r="78" spans="1:34" x14ac:dyDescent="0.2">
      <c r="A78" s="65"/>
      <c r="B78" s="40"/>
      <c r="C78" s="78" t="s">
        <v>116</v>
      </c>
      <c r="D78" s="78"/>
      <c r="E78" s="78"/>
      <c r="F78" s="78"/>
      <c r="G78" s="78"/>
      <c r="H78" s="78"/>
      <c r="I78" s="78"/>
      <c r="J78" s="78"/>
      <c r="K78" s="78"/>
      <c r="L78" s="66">
        <v>5.95</v>
      </c>
      <c r="M78" s="67"/>
      <c r="N78" s="68">
        <v>197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38"/>
      <c r="AE78" s="3" t="s">
        <v>116</v>
      </c>
      <c r="AF78" s="1"/>
      <c r="AG78" s="1"/>
      <c r="AH78" s="1"/>
    </row>
    <row r="79" spans="1:34" x14ac:dyDescent="0.2">
      <c r="A79" s="65"/>
      <c r="B79" s="56"/>
      <c r="C79" s="96" t="s">
        <v>117</v>
      </c>
      <c r="D79" s="96"/>
      <c r="E79" s="96"/>
      <c r="F79" s="96"/>
      <c r="G79" s="96"/>
      <c r="H79" s="96"/>
      <c r="I79" s="96"/>
      <c r="J79" s="96"/>
      <c r="K79" s="96"/>
      <c r="L79" s="69">
        <f>L78+L77+L67</f>
        <v>113.38068796068796</v>
      </c>
      <c r="M79" s="5"/>
      <c r="N79" s="70">
        <v>3487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38"/>
      <c r="AE79" s="1"/>
      <c r="AF79" s="38" t="s">
        <v>117</v>
      </c>
      <c r="AG79" s="1"/>
      <c r="AH79" s="1"/>
    </row>
    <row r="80" spans="1:34" x14ac:dyDescent="0.2">
      <c r="A80" s="65"/>
      <c r="B80" s="56"/>
      <c r="C80" s="96" t="s">
        <v>118</v>
      </c>
      <c r="D80" s="96"/>
      <c r="E80" s="96"/>
      <c r="F80" s="96"/>
      <c r="G80" s="96"/>
      <c r="H80" s="96"/>
      <c r="I80" s="96"/>
      <c r="J80" s="96"/>
      <c r="K80" s="96"/>
      <c r="L80" s="69">
        <f>L79</f>
        <v>113.38068796068796</v>
      </c>
      <c r="M80" s="5"/>
      <c r="N80" s="71">
        <f>N79</f>
        <v>3487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38"/>
      <c r="AE80" s="1"/>
      <c r="AF80" s="38"/>
      <c r="AG80" s="38" t="s">
        <v>118</v>
      </c>
      <c r="AH80" s="1"/>
    </row>
    <row r="81" spans="1:34" ht="1.5" customHeight="1" x14ac:dyDescent="0.2">
      <c r="A81" s="1"/>
      <c r="B81" s="56"/>
      <c r="C81" s="54"/>
      <c r="D81" s="54"/>
      <c r="E81" s="54"/>
      <c r="F81" s="54"/>
      <c r="G81" s="54"/>
      <c r="H81" s="54"/>
      <c r="I81" s="54"/>
      <c r="J81" s="54"/>
      <c r="K81" s="54"/>
      <c r="L81" s="69"/>
      <c r="M81" s="72"/>
      <c r="N81" s="7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53.25" customHeight="1" x14ac:dyDescent="0.2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s="2" customFormat="1" hidden="1" x14ac:dyDescent="0.2">
      <c r="B83" s="75" t="s">
        <v>119</v>
      </c>
      <c r="C83" s="98" t="s">
        <v>120</v>
      </c>
      <c r="D83" s="98"/>
      <c r="E83" s="98"/>
      <c r="F83" s="98"/>
      <c r="G83" s="98"/>
      <c r="H83" s="98"/>
      <c r="I83" s="98"/>
      <c r="J83" s="98"/>
      <c r="K83" s="98"/>
      <c r="L83" s="98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1:34" s="2" customFormat="1" ht="13.5" hidden="1" customHeight="1" x14ac:dyDescent="0.2">
      <c r="B84" s="4"/>
      <c r="C84" s="99" t="s">
        <v>121</v>
      </c>
      <c r="D84" s="99"/>
      <c r="E84" s="99"/>
      <c r="F84" s="99"/>
      <c r="G84" s="99"/>
      <c r="H84" s="99"/>
      <c r="I84" s="99"/>
      <c r="J84" s="99"/>
      <c r="K84" s="99"/>
      <c r="L84" s="99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s="2" customFormat="1" ht="12.75" hidden="1" customHeight="1" x14ac:dyDescent="0.2">
      <c r="B85" s="75" t="s">
        <v>122</v>
      </c>
      <c r="C85" s="98" t="s">
        <v>123</v>
      </c>
      <c r="D85" s="98"/>
      <c r="E85" s="98"/>
      <c r="F85" s="98"/>
      <c r="G85" s="98"/>
      <c r="H85" s="98"/>
      <c r="I85" s="98"/>
      <c r="J85" s="98"/>
      <c r="K85" s="98"/>
      <c r="L85" s="98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s="2" customFormat="1" ht="13.5" hidden="1" customHeight="1" x14ac:dyDescent="0.2">
      <c r="C86" s="99" t="s">
        <v>121</v>
      </c>
      <c r="D86" s="99"/>
      <c r="E86" s="99"/>
      <c r="F86" s="99"/>
      <c r="G86" s="99"/>
      <c r="H86" s="99"/>
      <c r="I86" s="99"/>
      <c r="J86" s="99"/>
      <c r="K86" s="99"/>
      <c r="L86" s="99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8" spans="1:34" x14ac:dyDescent="0.2">
      <c r="A88" s="97"/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3" t="s">
        <v>4</v>
      </c>
    </row>
    <row r="89" spans="1:34" x14ac:dyDescent="0.2">
      <c r="A89" s="1"/>
      <c r="B89" s="76"/>
      <c r="C89" s="1"/>
      <c r="D89" s="76"/>
      <c r="E89" s="1"/>
      <c r="F89" s="7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</sheetData>
  <mergeCells count="71">
    <mergeCell ref="C78:K78"/>
    <mergeCell ref="C79:K79"/>
    <mergeCell ref="C80:K80"/>
    <mergeCell ref="A88:N88"/>
    <mergeCell ref="C83:L83"/>
    <mergeCell ref="C85:L85"/>
    <mergeCell ref="C84:L84"/>
    <mergeCell ref="C86:L86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6:E56"/>
    <mergeCell ref="C57:E57"/>
    <mergeCell ref="C58:E58"/>
    <mergeCell ref="C61:K61"/>
    <mergeCell ref="C62:K62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2022-08-16T08:17:00Z</dcterms:modified>
</cp:coreProperties>
</file>